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10" yWindow="1395" windowWidth="15165" windowHeight="11220"/>
  </bookViews>
  <sheets>
    <sheet name="Dettaglio economico" sheetId="10" r:id="rId1"/>
  </sheets>
  <definedNames>
    <definedName name="_xlnm._FilterDatabase" localSheetId="0" hidden="1">'Dettaglio economico'!$A$3:$I$16</definedName>
    <definedName name="SELEZIONE">'Dettaglio economico'!#REF!</definedName>
  </definedNames>
  <calcPr calcId="145621"/>
</workbook>
</file>

<file path=xl/calcChain.xml><?xml version="1.0" encoding="utf-8"?>
<calcChain xmlns="http://schemas.openxmlformats.org/spreadsheetml/2006/main">
  <c r="F26" i="10" l="1"/>
  <c r="F11" i="10" l="1"/>
  <c r="G11" i="10"/>
  <c r="K11" i="10"/>
  <c r="L11" i="10"/>
  <c r="O11" i="10"/>
  <c r="F12" i="10"/>
  <c r="G12" i="10"/>
  <c r="K12" i="10"/>
  <c r="L12" i="10"/>
  <c r="O12" i="10"/>
  <c r="F13" i="10"/>
  <c r="G13" i="10"/>
  <c r="K13" i="10"/>
  <c r="L13" i="10"/>
  <c r="O13" i="10"/>
  <c r="F14" i="10"/>
  <c r="G14" i="10"/>
  <c r="K14" i="10"/>
  <c r="L14" i="10"/>
  <c r="O14" i="10"/>
  <c r="F15" i="10"/>
  <c r="G15" i="10"/>
  <c r="K15" i="10"/>
  <c r="L15" i="10"/>
  <c r="O15" i="10"/>
  <c r="M12" i="10" l="1"/>
  <c r="M15" i="10"/>
  <c r="N15" i="10" s="1" a="1"/>
  <c r="N15" i="10" s="1"/>
  <c r="P15" i="10" s="1"/>
  <c r="M11" i="10"/>
  <c r="N11" i="10" s="1" a="1"/>
  <c r="N11" i="10" s="1"/>
  <c r="P11" i="10" s="1"/>
  <c r="M13" i="10"/>
  <c r="N13" i="10" s="1" a="1"/>
  <c r="N13" i="10" s="1"/>
  <c r="P13" i="10" s="1"/>
  <c r="M14" i="10"/>
  <c r="N14" i="10" s="1" a="1"/>
  <c r="N14" i="10" s="1"/>
  <c r="P14" i="10" s="1"/>
  <c r="N12" i="10" a="1"/>
  <c r="N12" i="10" l="1"/>
  <c r="P12" i="10" s="1"/>
  <c r="G8" i="10"/>
  <c r="G9" i="10"/>
  <c r="G10" i="10"/>
  <c r="G7" i="10"/>
  <c r="G6" i="10"/>
  <c r="O7" i="10" l="1"/>
  <c r="O8" i="10"/>
  <c r="O9" i="10"/>
  <c r="O10" i="10"/>
  <c r="O6" i="10"/>
  <c r="O16" i="10" l="1"/>
  <c r="F6" i="10" l="1"/>
  <c r="B7" i="10"/>
  <c r="B8" i="10" s="1"/>
  <c r="B9" i="10" s="1"/>
  <c r="B10" i="10" s="1"/>
  <c r="F7" i="10"/>
  <c r="F8" i="10"/>
  <c r="F9" i="10"/>
  <c r="F10" i="10"/>
  <c r="B11" i="10" l="1"/>
  <c r="B12" i="10" s="1"/>
  <c r="B13" i="10" s="1"/>
  <c r="B14" i="10" s="1"/>
  <c r="B15" i="10" s="1"/>
  <c r="D16" i="10" l="1"/>
  <c r="D17" i="10" s="1"/>
  <c r="F28" i="10" s="1"/>
  <c r="L10" i="10" l="1"/>
  <c r="K10" i="10"/>
  <c r="L9" i="10"/>
  <c r="K9" i="10"/>
  <c r="L8" i="10"/>
  <c r="K8" i="10"/>
  <c r="L7" i="10"/>
  <c r="K7" i="10"/>
  <c r="L6" i="10"/>
  <c r="K6" i="10"/>
  <c r="M10" i="10" l="1"/>
  <c r="N10" i="10" s="1" a="1"/>
  <c r="N10" i="10" s="1"/>
  <c r="P10" i="10" s="1"/>
  <c r="F20" i="10"/>
  <c r="M9" i="10"/>
  <c r="N9" i="10" s="1" a="1"/>
  <c r="N9" i="10" s="1"/>
  <c r="P9" i="10" s="1"/>
  <c r="M6" i="10"/>
  <c r="N6" i="10" s="1" a="1"/>
  <c r="N6" i="10" s="1"/>
  <c r="P6" i="10" s="1"/>
  <c r="M7" i="10"/>
  <c r="N7" i="10" s="1" a="1"/>
  <c r="N7" i="10" s="1"/>
  <c r="P7" i="10" s="1"/>
  <c r="M8" i="10"/>
  <c r="N8" i="10" s="1" a="1"/>
  <c r="N8" i="10" s="1"/>
  <c r="P8" i="10" s="1"/>
  <c r="P16" i="10" l="1"/>
  <c r="N16" i="10" a="1"/>
  <c r="N16" i="10" s="1"/>
  <c r="F24" i="10" s="1"/>
  <c r="F22" i="10" l="1"/>
  <c r="F30" i="10" s="1"/>
</calcChain>
</file>

<file path=xl/sharedStrings.xml><?xml version="1.0" encoding="utf-8"?>
<sst xmlns="http://schemas.openxmlformats.org/spreadsheetml/2006/main" count="49" uniqueCount="43">
  <si>
    <t>CODICE</t>
  </si>
  <si>
    <t>PRODOTTI ORIGINALI</t>
  </si>
  <si>
    <t>PRODOTTI RIGENERATI</t>
  </si>
  <si>
    <t>PRODOTTI EQUIVALENTI</t>
  </si>
  <si>
    <t>C
Totale 
Base d'asta
(AxB)</t>
  </si>
  <si>
    <t>Fattori ponderali di riferimento</t>
  </si>
  <si>
    <t>i</t>
  </si>
  <si>
    <t>Quantità complessiva prodotti</t>
  </si>
  <si>
    <t>Prezzo totale a base d'asta</t>
  </si>
  <si>
    <t>Sistema di Verifica in caso di offerta superiore o uguale alla base d'asta</t>
  </si>
  <si>
    <t xml:space="preserve">Prezzo totale offerto </t>
  </si>
  <si>
    <t>Sistema di Verifica in caso di offerta di prodotti rigenerati in misura inferiore al 30% dei quantitativi di cartucce complessivi</t>
  </si>
  <si>
    <t>Prezzo unitario offerto
pi,O</t>
  </si>
  <si>
    <t>Prezzo unitario offerto
pi,R</t>
  </si>
  <si>
    <t>Prezzo unitario offerto
pi,E</t>
  </si>
  <si>
    <t>PTO</t>
  </si>
  <si>
    <t>TIPO STAMPANTE</t>
  </si>
  <si>
    <t xml:space="preserve">B 
Prezzo unitario a base d'asta </t>
  </si>
  <si>
    <t>Sistema di verifica in caso di prezzo unitario offerto superiore o uguale al prezzo unitario a base d'asta</t>
  </si>
  <si>
    <t>MLT-D250L/ELS</t>
  </si>
  <si>
    <t>SAMSUNG ML-3310ND</t>
  </si>
  <si>
    <t>970XL NERO</t>
  </si>
  <si>
    <t>971XL MAGENTA</t>
  </si>
  <si>
    <t>971XL YELLOW</t>
  </si>
  <si>
    <t>971XL CIANO</t>
  </si>
  <si>
    <t>HP PRO X476</t>
  </si>
  <si>
    <t>Sconto complessivo medio ponderato</t>
  </si>
  <si>
    <t>3500B002</t>
  </si>
  <si>
    <t>FAX CANON L170</t>
  </si>
  <si>
    <t>HP PRO X477 DW</t>
  </si>
  <si>
    <t>973X NERO</t>
  </si>
  <si>
    <t>973X YELLOW</t>
  </si>
  <si>
    <t>973X MAGENTA</t>
  </si>
  <si>
    <t>973X CIANO</t>
  </si>
  <si>
    <t>wi,O</t>
  </si>
  <si>
    <t>wi,R</t>
  </si>
  <si>
    <t>wi,E</t>
  </si>
  <si>
    <t>Pi</t>
  </si>
  <si>
    <t>FATTORI PONDERALI UTILIZZATI (wi,j)</t>
  </si>
  <si>
    <t>Sistema di verifica in caso di mancato inserimento per alcuni prodotti del prezzo offerto per la tiplologia “originale”</t>
  </si>
  <si>
    <r>
      <t>A
QUANTITA' (pz)
(</t>
    </r>
    <r>
      <rPr>
        <b/>
        <i/>
        <sz val="12"/>
        <rFont val="Arial"/>
        <family val="2"/>
      </rPr>
      <t>q</t>
    </r>
    <r>
      <rPr>
        <b/>
        <i/>
        <vertAlign val="subscript"/>
        <sz val="12"/>
        <rFont val="Arial"/>
        <family val="2"/>
      </rPr>
      <t>i</t>
    </r>
    <r>
      <rPr>
        <b/>
        <sz val="12"/>
        <rFont val="Arial"/>
        <family val="2"/>
      </rPr>
      <t>)</t>
    </r>
  </si>
  <si>
    <t>30% Quantità complessiva prodotti rigenerati</t>
  </si>
  <si>
    <t xml:space="preserve">* Il Prezzo Totale Offerto verrà calcolato ai soli fini dell'aggiudicazione.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</si>
</sst>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&quot;€&quot;\ #,##0.000"/>
    <numFmt numFmtId="166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name val="Arial"/>
      <family val="2"/>
    </font>
    <font>
      <b/>
      <i/>
      <vertAlign val="subscript"/>
      <sz val="12"/>
      <name val="Arial"/>
      <family val="2"/>
    </font>
    <font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43" fontId="3" fillId="0" borderId="0" applyFont="0" applyFill="0" applyBorder="0" applyAlignment="0" applyProtection="0"/>
  </cellStyleXfs>
  <cellXfs count="58">
    <xf numFmtId="0" fontId="0" fillId="0" borderId="0" xfId="0"/>
    <xf numFmtId="0" fontId="5" fillId="0" borderId="3" xfId="3" applyFont="1" applyFill="1" applyBorder="1" applyAlignment="1" applyProtection="1">
      <alignment horizontal="center" vertical="center"/>
    </xf>
    <xf numFmtId="0" fontId="5" fillId="0" borderId="3" xfId="3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49" fontId="2" fillId="2" borderId="0" xfId="0" applyNumberFormat="1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horizontal="center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6" fillId="0" borderId="0" xfId="0" applyFont="1" applyProtection="1"/>
    <xf numFmtId="0" fontId="7" fillId="0" borderId="0" xfId="0" applyFont="1" applyAlignment="1" applyProtection="1">
      <alignment horizontal="center" vertical="center"/>
    </xf>
    <xf numFmtId="0" fontId="7" fillId="2" borderId="0" xfId="0" applyFont="1" applyFill="1" applyAlignment="1" applyProtection="1">
      <alignment horizontal="right"/>
    </xf>
    <xf numFmtId="9" fontId="7" fillId="3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wrapText="1"/>
    </xf>
    <xf numFmtId="0" fontId="6" fillId="0" borderId="1" xfId="0" applyFont="1" applyBorder="1" applyProtection="1"/>
    <xf numFmtId="0" fontId="5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6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0" fontId="6" fillId="0" borderId="1" xfId="1" applyNumberFormat="1" applyFont="1" applyBorder="1" applyAlignment="1" applyProtection="1">
      <alignment horizontal="center" vertical="center"/>
    </xf>
    <xf numFmtId="166" fontId="6" fillId="0" borderId="1" xfId="5" applyNumberFormat="1" applyFont="1" applyBorder="1" applyAlignment="1" applyProtection="1">
      <alignment horizontal="center" vertical="center"/>
    </xf>
    <xf numFmtId="10" fontId="6" fillId="0" borderId="1" xfId="1" applyNumberFormat="1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10" fillId="2" borderId="9" xfId="4" applyFont="1" applyFill="1" applyBorder="1" applyAlignment="1">
      <alignment horizontal="center" vertical="center" wrapText="1"/>
    </xf>
    <xf numFmtId="1" fontId="10" fillId="2" borderId="8" xfId="4" applyNumberFormat="1" applyFont="1" applyFill="1" applyBorder="1" applyAlignment="1">
      <alignment horizontal="center" vertical="center" wrapText="1"/>
    </xf>
    <xf numFmtId="0" fontId="10" fillId="2" borderId="8" xfId="4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/>
    </xf>
    <xf numFmtId="164" fontId="6" fillId="2" borderId="0" xfId="0" applyNumberFormat="1" applyFont="1" applyFill="1" applyProtection="1"/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Border="1" applyAlignment="1" applyProtection="1">
      <alignment horizontal="right" vertical="center"/>
    </xf>
    <xf numFmtId="1" fontId="6" fillId="0" borderId="1" xfId="0" applyNumberFormat="1" applyFont="1" applyBorder="1" applyAlignment="1" applyProtection="1">
      <alignment horizontal="center" vertical="center"/>
    </xf>
    <xf numFmtId="10" fontId="6" fillId="2" borderId="0" xfId="0" applyNumberFormat="1" applyFont="1" applyFill="1" applyProtection="1"/>
    <xf numFmtId="0" fontId="10" fillId="0" borderId="7" xfId="4" applyFont="1" applyFill="1" applyBorder="1" applyAlignment="1">
      <alignment horizontal="center" vertical="center" wrapText="1"/>
    </xf>
    <xf numFmtId="164" fontId="2" fillId="3" borderId="1" xfId="2" applyNumberFormat="1" applyFont="1" applyFill="1" applyBorder="1" applyAlignment="1" applyProtection="1">
      <alignment horizontal="center" vertical="center" wrapText="1"/>
    </xf>
    <xf numFmtId="164" fontId="5" fillId="5" borderId="1" xfId="3" applyNumberFormat="1" applyFont="1" applyFill="1" applyBorder="1" applyAlignment="1" applyProtection="1">
      <alignment horizontal="center" vertical="center"/>
    </xf>
    <xf numFmtId="10" fontId="2" fillId="3" borderId="1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 wrapText="1"/>
    </xf>
    <xf numFmtId="49" fontId="2" fillId="5" borderId="2" xfId="0" applyNumberFormat="1" applyFont="1" applyFill="1" applyBorder="1" applyAlignment="1" applyProtection="1">
      <alignment horizontal="center" vertical="center" wrapText="1"/>
    </xf>
    <xf numFmtId="0" fontId="7" fillId="4" borderId="5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</xf>
    <xf numFmtId="164" fontId="5" fillId="0" borderId="1" xfId="3" applyNumberFormat="1" applyFont="1" applyFill="1" applyBorder="1" applyAlignment="1" applyProtection="1">
      <alignment horizontal="center" vertical="center"/>
    </xf>
    <xf numFmtId="0" fontId="7" fillId="2" borderId="0" xfId="0" applyFont="1" applyFill="1" applyAlignment="1" applyProtection="1">
      <alignment horizontal="right"/>
    </xf>
  </cellXfs>
  <cellStyles count="6">
    <cellStyle name="Migliaia" xfId="5" builtinId="3"/>
    <cellStyle name="Normale" xfId="0" builtinId="0"/>
    <cellStyle name="Normale 2" xfId="4"/>
    <cellStyle name="Normale 3" xfId="3"/>
    <cellStyle name="Percentuale" xfId="1" builtinId="5"/>
    <cellStyle name="Valuta" xfId="2" builtinId="4"/>
  </cellStyles>
  <dxfs count="5">
    <dxf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54"/>
  <sheetViews>
    <sheetView tabSelected="1" topLeftCell="B1" zoomScale="70" zoomScaleNormal="70" workbookViewId="0">
      <selection activeCell="J14" sqref="J14"/>
    </sheetView>
  </sheetViews>
  <sheetFormatPr defaultColWidth="9.140625" defaultRowHeight="15" x14ac:dyDescent="0.2"/>
  <cols>
    <col min="1" max="1" width="21.7109375" style="5" bestFit="1" customWidth="1"/>
    <col min="2" max="2" width="7.7109375" style="5" customWidth="1"/>
    <col min="3" max="3" width="53" style="8" customWidth="1"/>
    <col min="4" max="4" width="13.85546875" style="8" customWidth="1"/>
    <col min="5" max="5" width="20.5703125" style="8" customWidth="1"/>
    <col min="6" max="6" width="17" style="8" customWidth="1"/>
    <col min="7" max="7" width="30" style="8" customWidth="1"/>
    <col min="8" max="8" width="21.42578125" style="8" customWidth="1"/>
    <col min="9" max="9" width="17.85546875" style="8" customWidth="1"/>
    <col min="10" max="10" width="17.140625" style="8" customWidth="1"/>
    <col min="11" max="11" width="11.5703125" style="8" customWidth="1"/>
    <col min="12" max="12" width="11.140625" style="8" customWidth="1"/>
    <col min="13" max="13" width="12.28515625" style="8" customWidth="1"/>
    <col min="14" max="14" width="13.42578125" style="8" bestFit="1" customWidth="1"/>
    <col min="15" max="15" width="6.7109375" style="8" hidden="1" customWidth="1"/>
    <col min="16" max="16" width="9.140625" style="8" hidden="1" customWidth="1"/>
    <col min="17" max="20" width="9.140625" style="7"/>
    <col min="21" max="16384" width="9.140625" style="8"/>
  </cols>
  <sheetData>
    <row r="1" spans="1:213" x14ac:dyDescent="0.2"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213" ht="21" customHeight="1" x14ac:dyDescent="0.2">
      <c r="B2" s="6"/>
      <c r="C2" s="7"/>
      <c r="D2" s="7"/>
      <c r="E2" s="7"/>
      <c r="F2" s="7"/>
      <c r="G2" s="7"/>
      <c r="H2" s="53" t="s">
        <v>5</v>
      </c>
      <c r="I2" s="54"/>
      <c r="J2" s="55"/>
      <c r="K2" s="7"/>
      <c r="L2" s="7"/>
      <c r="M2" s="7"/>
      <c r="N2" s="7"/>
      <c r="O2" s="7"/>
      <c r="P2" s="7"/>
    </row>
    <row r="3" spans="1:213" ht="15.75" customHeight="1" x14ac:dyDescent="0.25">
      <c r="A3" s="9"/>
      <c r="B3" s="6"/>
      <c r="C3" s="7"/>
      <c r="D3" s="57"/>
      <c r="E3" s="57"/>
      <c r="F3" s="57"/>
      <c r="G3" s="10"/>
      <c r="H3" s="11">
        <v>0.6</v>
      </c>
      <c r="I3" s="11">
        <v>0.3</v>
      </c>
      <c r="J3" s="11">
        <v>0.1</v>
      </c>
      <c r="K3" s="7"/>
      <c r="L3" s="7"/>
      <c r="M3" s="7"/>
      <c r="N3" s="7"/>
      <c r="O3" s="7"/>
      <c r="P3" s="7"/>
    </row>
    <row r="4" spans="1:213" ht="47.25" customHeight="1" x14ac:dyDescent="0.25">
      <c r="A4" s="48"/>
      <c r="B4" s="49"/>
      <c r="C4" s="49"/>
      <c r="D4" s="49"/>
      <c r="E4" s="49"/>
      <c r="F4" s="49"/>
      <c r="G4" s="50"/>
      <c r="H4" s="12" t="s">
        <v>1</v>
      </c>
      <c r="I4" s="12" t="s">
        <v>2</v>
      </c>
      <c r="J4" s="12" t="s">
        <v>3</v>
      </c>
      <c r="K4" s="51" t="s">
        <v>38</v>
      </c>
      <c r="L4" s="51"/>
      <c r="M4" s="51"/>
      <c r="N4" s="13"/>
    </row>
    <row r="5" spans="1:213" ht="87.75" customHeight="1" x14ac:dyDescent="0.2">
      <c r="A5" s="14" t="s">
        <v>0</v>
      </c>
      <c r="B5" s="15" t="s">
        <v>6</v>
      </c>
      <c r="C5" s="16" t="s">
        <v>16</v>
      </c>
      <c r="D5" s="17" t="s">
        <v>40</v>
      </c>
      <c r="E5" s="17" t="s">
        <v>17</v>
      </c>
      <c r="F5" s="17" t="s">
        <v>4</v>
      </c>
      <c r="G5" s="18" t="s">
        <v>18</v>
      </c>
      <c r="H5" s="17" t="s">
        <v>12</v>
      </c>
      <c r="I5" s="17" t="s">
        <v>13</v>
      </c>
      <c r="J5" s="17" t="s">
        <v>14</v>
      </c>
      <c r="K5" s="17" t="s">
        <v>34</v>
      </c>
      <c r="L5" s="17" t="s">
        <v>35</v>
      </c>
      <c r="M5" s="17" t="s">
        <v>36</v>
      </c>
      <c r="N5" s="17" t="s">
        <v>37</v>
      </c>
      <c r="O5" s="19"/>
      <c r="P5" s="19"/>
      <c r="Q5" s="20"/>
      <c r="R5" s="20"/>
      <c r="S5" s="20"/>
      <c r="T5" s="20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</row>
    <row r="6" spans="1:213" s="3" customFormat="1" ht="24.6" customHeight="1" x14ac:dyDescent="0.2">
      <c r="A6" s="44" t="s">
        <v>19</v>
      </c>
      <c r="B6" s="21">
        <v>1</v>
      </c>
      <c r="C6" s="22" t="s">
        <v>20</v>
      </c>
      <c r="D6" s="23">
        <v>50</v>
      </c>
      <c r="E6" s="24">
        <v>120</v>
      </c>
      <c r="F6" s="25">
        <f t="shared" ref="F6:F15" si="0">D6*E6</f>
        <v>6000</v>
      </c>
      <c r="G6" s="26" t="str">
        <f t="shared" ref="G6:G15" si="1">IF(AND(E6&gt;=H6,E6&gt;=I6,E6&gt;=J6),"ok","error")</f>
        <v>ok</v>
      </c>
      <c r="H6" s="27"/>
      <c r="I6" s="27"/>
      <c r="J6" s="27"/>
      <c r="K6" s="28">
        <f t="shared" ref="K6:K15" si="2">IF(AND(I6=0,J6=0),100%,IF(I6=0,$H$3/($H$3+$J$3),IF(J6=0,$H$3/($H$3+$I$3),$H$3)))</f>
        <v>1</v>
      </c>
      <c r="L6" s="28">
        <f t="shared" ref="L6:L15" si="3">IF(I6=0,0%,IF(J6=0,$I$3/SUM($H$3:$I$3),$I$3))</f>
        <v>0</v>
      </c>
      <c r="M6" s="28">
        <f t="shared" ref="M6:M15" si="4">1-SUM(K6:L6)</f>
        <v>0</v>
      </c>
      <c r="N6" s="25">
        <f t="array" ref="N6">SUM(H6:J6*K6:M6)</f>
        <v>0</v>
      </c>
      <c r="O6" s="29">
        <f t="shared" ref="O6:O15" si="5">IF(I6&gt;0,D6,0)</f>
        <v>0</v>
      </c>
      <c r="P6" s="30" t="b">
        <f>IF(N6&gt;0,TRUE,FALSE)</f>
        <v>0</v>
      </c>
      <c r="Q6" s="4"/>
      <c r="R6" s="4"/>
      <c r="S6" s="4"/>
      <c r="T6" s="4"/>
    </row>
    <row r="7" spans="1:213" s="3" customFormat="1" ht="24.6" customHeight="1" x14ac:dyDescent="0.2">
      <c r="A7" s="44" t="s">
        <v>21</v>
      </c>
      <c r="B7" s="21">
        <f>B6+1</f>
        <v>2</v>
      </c>
      <c r="C7" s="22" t="s">
        <v>25</v>
      </c>
      <c r="D7" s="23">
        <v>20</v>
      </c>
      <c r="E7" s="24">
        <v>76</v>
      </c>
      <c r="F7" s="25">
        <f t="shared" si="0"/>
        <v>1520</v>
      </c>
      <c r="G7" s="26" t="str">
        <f t="shared" si="1"/>
        <v>ok</v>
      </c>
      <c r="H7" s="27"/>
      <c r="I7" s="27"/>
      <c r="J7" s="27"/>
      <c r="K7" s="28">
        <f t="shared" si="2"/>
        <v>1</v>
      </c>
      <c r="L7" s="28">
        <f t="shared" si="3"/>
        <v>0</v>
      </c>
      <c r="M7" s="28">
        <f t="shared" si="4"/>
        <v>0</v>
      </c>
      <c r="N7" s="25">
        <f t="array" ref="N7">SUM(H7:J7*K7:M7)</f>
        <v>0</v>
      </c>
      <c r="O7" s="29">
        <f t="shared" si="5"/>
        <v>0</v>
      </c>
      <c r="P7" s="30" t="b">
        <f t="shared" ref="P7:P15" si="6">IF(N7&gt;0,TRUE,FALSE)</f>
        <v>0</v>
      </c>
      <c r="Q7" s="4"/>
      <c r="R7" s="4"/>
      <c r="S7" s="4"/>
      <c r="T7" s="4"/>
    </row>
    <row r="8" spans="1:213" s="3" customFormat="1" ht="24.6" customHeight="1" x14ac:dyDescent="0.2">
      <c r="A8" s="44" t="s">
        <v>22</v>
      </c>
      <c r="B8" s="21">
        <f t="shared" ref="B8:B15" si="7">B7+1</f>
        <v>3</v>
      </c>
      <c r="C8" s="22" t="s">
        <v>25</v>
      </c>
      <c r="D8" s="23">
        <v>20</v>
      </c>
      <c r="E8" s="24">
        <v>83</v>
      </c>
      <c r="F8" s="25">
        <f t="shared" si="0"/>
        <v>1660</v>
      </c>
      <c r="G8" s="26" t="str">
        <f t="shared" si="1"/>
        <v>ok</v>
      </c>
      <c r="H8" s="27"/>
      <c r="I8" s="27"/>
      <c r="J8" s="27"/>
      <c r="K8" s="28">
        <f t="shared" si="2"/>
        <v>1</v>
      </c>
      <c r="L8" s="28">
        <f t="shared" si="3"/>
        <v>0</v>
      </c>
      <c r="M8" s="28">
        <f t="shared" si="4"/>
        <v>0</v>
      </c>
      <c r="N8" s="25">
        <f t="array" ref="N8">SUM(H8:J8*K8:M8)</f>
        <v>0</v>
      </c>
      <c r="O8" s="29">
        <f t="shared" si="5"/>
        <v>0</v>
      </c>
      <c r="P8" s="30" t="b">
        <f t="shared" si="6"/>
        <v>0</v>
      </c>
      <c r="Q8" s="4"/>
      <c r="R8" s="4"/>
      <c r="S8" s="4"/>
      <c r="T8" s="4"/>
    </row>
    <row r="9" spans="1:213" s="3" customFormat="1" ht="24.6" customHeight="1" x14ac:dyDescent="0.2">
      <c r="A9" s="44" t="s">
        <v>23</v>
      </c>
      <c r="B9" s="21">
        <f t="shared" si="7"/>
        <v>4</v>
      </c>
      <c r="C9" s="22" t="s">
        <v>25</v>
      </c>
      <c r="D9" s="23">
        <v>20</v>
      </c>
      <c r="E9" s="24">
        <v>83</v>
      </c>
      <c r="F9" s="25">
        <f t="shared" si="0"/>
        <v>1660</v>
      </c>
      <c r="G9" s="26" t="str">
        <f t="shared" si="1"/>
        <v>ok</v>
      </c>
      <c r="H9" s="27"/>
      <c r="I9" s="27"/>
      <c r="J9" s="27"/>
      <c r="K9" s="28">
        <f t="shared" si="2"/>
        <v>1</v>
      </c>
      <c r="L9" s="28">
        <f t="shared" si="3"/>
        <v>0</v>
      </c>
      <c r="M9" s="28">
        <f t="shared" si="4"/>
        <v>0</v>
      </c>
      <c r="N9" s="25">
        <f t="array" ref="N9">SUM(H9:J9*K9:M9)</f>
        <v>0</v>
      </c>
      <c r="O9" s="29">
        <f t="shared" si="5"/>
        <v>0</v>
      </c>
      <c r="P9" s="30" t="b">
        <f t="shared" si="6"/>
        <v>0</v>
      </c>
      <c r="Q9" s="4"/>
      <c r="R9" s="4"/>
      <c r="S9" s="4"/>
      <c r="T9" s="4"/>
    </row>
    <row r="10" spans="1:213" ht="24.6" customHeight="1" x14ac:dyDescent="0.2">
      <c r="A10" s="44" t="s">
        <v>24</v>
      </c>
      <c r="B10" s="21">
        <f t="shared" si="7"/>
        <v>5</v>
      </c>
      <c r="C10" s="22" t="s">
        <v>25</v>
      </c>
      <c r="D10" s="23">
        <v>20</v>
      </c>
      <c r="E10" s="24">
        <v>83</v>
      </c>
      <c r="F10" s="25">
        <f t="shared" si="0"/>
        <v>1660</v>
      </c>
      <c r="G10" s="26" t="str">
        <f t="shared" si="1"/>
        <v>ok</v>
      </c>
      <c r="H10" s="27"/>
      <c r="I10" s="27"/>
      <c r="J10" s="27"/>
      <c r="K10" s="28">
        <f t="shared" si="2"/>
        <v>1</v>
      </c>
      <c r="L10" s="28">
        <f t="shared" si="3"/>
        <v>0</v>
      </c>
      <c r="M10" s="28">
        <f t="shared" si="4"/>
        <v>0</v>
      </c>
      <c r="N10" s="25">
        <f t="array" ref="N10">SUM(H10:J10*K10:M10)</f>
        <v>0</v>
      </c>
      <c r="O10" s="29">
        <f t="shared" si="5"/>
        <v>0</v>
      </c>
      <c r="P10" s="30" t="b">
        <f t="shared" si="6"/>
        <v>0</v>
      </c>
      <c r="Q10" s="31"/>
      <c r="R10" s="31"/>
      <c r="S10" s="31"/>
      <c r="T10" s="31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</row>
    <row r="11" spans="1:213" ht="24.6" customHeight="1" x14ac:dyDescent="0.2">
      <c r="A11" s="44" t="s">
        <v>27</v>
      </c>
      <c r="B11" s="21">
        <f t="shared" si="7"/>
        <v>6</v>
      </c>
      <c r="C11" s="22" t="s">
        <v>28</v>
      </c>
      <c r="D11" s="23">
        <v>5</v>
      </c>
      <c r="E11" s="24">
        <v>60</v>
      </c>
      <c r="F11" s="25">
        <f t="shared" si="0"/>
        <v>300</v>
      </c>
      <c r="G11" s="26" t="str">
        <f t="shared" si="1"/>
        <v>ok</v>
      </c>
      <c r="H11" s="27"/>
      <c r="I11" s="27"/>
      <c r="J11" s="27"/>
      <c r="K11" s="28">
        <f t="shared" si="2"/>
        <v>1</v>
      </c>
      <c r="L11" s="28">
        <f t="shared" si="3"/>
        <v>0</v>
      </c>
      <c r="M11" s="28">
        <f t="shared" si="4"/>
        <v>0</v>
      </c>
      <c r="N11" s="25">
        <f t="array" ref="N11">SUM(H11:J11*K11:M11)</f>
        <v>0</v>
      </c>
      <c r="O11" s="29">
        <f t="shared" si="5"/>
        <v>0</v>
      </c>
      <c r="P11" s="30" t="b">
        <f t="shared" si="6"/>
        <v>0</v>
      </c>
      <c r="Q11" s="31"/>
      <c r="R11" s="31"/>
      <c r="S11" s="31"/>
      <c r="T11" s="31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</row>
    <row r="12" spans="1:213" ht="24.6" customHeight="1" x14ac:dyDescent="0.2">
      <c r="A12" s="33" t="s">
        <v>30</v>
      </c>
      <c r="B12" s="21">
        <f t="shared" si="7"/>
        <v>7</v>
      </c>
      <c r="C12" s="22" t="s">
        <v>29</v>
      </c>
      <c r="D12" s="23">
        <v>20</v>
      </c>
      <c r="E12" s="24">
        <v>80</v>
      </c>
      <c r="F12" s="25">
        <f t="shared" si="0"/>
        <v>1600</v>
      </c>
      <c r="G12" s="26" t="str">
        <f t="shared" si="1"/>
        <v>ok</v>
      </c>
      <c r="H12" s="27"/>
      <c r="I12" s="27"/>
      <c r="J12" s="27"/>
      <c r="K12" s="28">
        <f t="shared" si="2"/>
        <v>1</v>
      </c>
      <c r="L12" s="28">
        <f t="shared" si="3"/>
        <v>0</v>
      </c>
      <c r="M12" s="28">
        <f t="shared" si="4"/>
        <v>0</v>
      </c>
      <c r="N12" s="25">
        <f t="array" ref="N12">SUM(H12:J12*K12:M12)</f>
        <v>0</v>
      </c>
      <c r="O12" s="29">
        <f t="shared" si="5"/>
        <v>0</v>
      </c>
      <c r="P12" s="30" t="b">
        <f t="shared" si="6"/>
        <v>0</v>
      </c>
      <c r="Q12" s="31"/>
      <c r="R12" s="31"/>
      <c r="S12" s="31"/>
      <c r="T12" s="31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</row>
    <row r="13" spans="1:213" ht="24.6" customHeight="1" x14ac:dyDescent="0.2">
      <c r="A13" s="34" t="s">
        <v>31</v>
      </c>
      <c r="B13" s="21">
        <f t="shared" si="7"/>
        <v>8</v>
      </c>
      <c r="C13" s="22" t="s">
        <v>29</v>
      </c>
      <c r="D13" s="23">
        <v>20</v>
      </c>
      <c r="E13" s="24">
        <v>85</v>
      </c>
      <c r="F13" s="25">
        <f t="shared" si="0"/>
        <v>1700</v>
      </c>
      <c r="G13" s="26" t="str">
        <f t="shared" si="1"/>
        <v>ok</v>
      </c>
      <c r="H13" s="27"/>
      <c r="I13" s="27"/>
      <c r="J13" s="27"/>
      <c r="K13" s="28">
        <f t="shared" si="2"/>
        <v>1</v>
      </c>
      <c r="L13" s="28">
        <f t="shared" si="3"/>
        <v>0</v>
      </c>
      <c r="M13" s="28">
        <f t="shared" si="4"/>
        <v>0</v>
      </c>
      <c r="N13" s="25">
        <f t="array" ref="N13">SUM(H13:J13*K13:M13)</f>
        <v>0</v>
      </c>
      <c r="O13" s="29">
        <f t="shared" si="5"/>
        <v>0</v>
      </c>
      <c r="P13" s="30" t="b">
        <f t="shared" si="6"/>
        <v>0</v>
      </c>
      <c r="Q13" s="31"/>
      <c r="R13" s="31"/>
      <c r="S13" s="31"/>
      <c r="T13" s="31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</row>
    <row r="14" spans="1:213" ht="24.6" customHeight="1" x14ac:dyDescent="0.2">
      <c r="A14" s="35" t="s">
        <v>32</v>
      </c>
      <c r="B14" s="21">
        <f t="shared" si="7"/>
        <v>9</v>
      </c>
      <c r="C14" s="22" t="s">
        <v>29</v>
      </c>
      <c r="D14" s="23">
        <v>20</v>
      </c>
      <c r="E14" s="24">
        <v>85</v>
      </c>
      <c r="F14" s="25">
        <f t="shared" si="0"/>
        <v>1700</v>
      </c>
      <c r="G14" s="26" t="str">
        <f t="shared" si="1"/>
        <v>ok</v>
      </c>
      <c r="H14" s="27"/>
      <c r="I14" s="27"/>
      <c r="J14" s="27"/>
      <c r="K14" s="28">
        <f t="shared" si="2"/>
        <v>1</v>
      </c>
      <c r="L14" s="28">
        <f t="shared" si="3"/>
        <v>0</v>
      </c>
      <c r="M14" s="28">
        <f t="shared" si="4"/>
        <v>0</v>
      </c>
      <c r="N14" s="25">
        <f t="array" ref="N14">SUM(H14:J14*K14:M14)</f>
        <v>0</v>
      </c>
      <c r="O14" s="29">
        <f t="shared" si="5"/>
        <v>0</v>
      </c>
      <c r="P14" s="30" t="b">
        <f t="shared" si="6"/>
        <v>0</v>
      </c>
      <c r="Q14" s="31"/>
      <c r="R14" s="31"/>
      <c r="S14" s="31"/>
      <c r="T14" s="31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ht="24.6" customHeight="1" x14ac:dyDescent="0.2">
      <c r="A15" s="35" t="s">
        <v>33</v>
      </c>
      <c r="B15" s="21">
        <f t="shared" si="7"/>
        <v>10</v>
      </c>
      <c r="C15" s="22" t="s">
        <v>29</v>
      </c>
      <c r="D15" s="23">
        <v>20</v>
      </c>
      <c r="E15" s="24">
        <v>85</v>
      </c>
      <c r="F15" s="25">
        <f t="shared" si="0"/>
        <v>1700</v>
      </c>
      <c r="G15" s="26" t="str">
        <f t="shared" si="1"/>
        <v>ok</v>
      </c>
      <c r="H15" s="27"/>
      <c r="I15" s="27"/>
      <c r="J15" s="27"/>
      <c r="K15" s="28">
        <f t="shared" si="2"/>
        <v>1</v>
      </c>
      <c r="L15" s="28">
        <f t="shared" si="3"/>
        <v>0</v>
      </c>
      <c r="M15" s="28">
        <f t="shared" si="4"/>
        <v>0</v>
      </c>
      <c r="N15" s="25">
        <f t="array" ref="N15">SUM(H15:J15*K15:M15)</f>
        <v>0</v>
      </c>
      <c r="O15" s="29">
        <f t="shared" si="5"/>
        <v>0</v>
      </c>
      <c r="P15" s="30" t="b">
        <f t="shared" si="6"/>
        <v>0</v>
      </c>
      <c r="Q15" s="31"/>
      <c r="R15" s="31"/>
      <c r="S15" s="31"/>
      <c r="T15" s="31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</row>
    <row r="16" spans="1:213" s="3" customFormat="1" ht="39.75" customHeight="1" x14ac:dyDescent="0.2">
      <c r="A16" s="36"/>
      <c r="B16" s="36"/>
      <c r="C16" s="37" t="s">
        <v>7</v>
      </c>
      <c r="D16" s="38">
        <f>SUM(D6:D15)</f>
        <v>215</v>
      </c>
      <c r="E16" s="7"/>
      <c r="F16" s="39"/>
      <c r="G16" s="39"/>
      <c r="H16" s="7"/>
      <c r="I16" s="7"/>
      <c r="J16" s="4"/>
      <c r="K16" s="52" t="s">
        <v>15</v>
      </c>
      <c r="L16" s="52"/>
      <c r="M16" s="52"/>
      <c r="N16" s="40">
        <f t="array" ref="N16">SUM(N6:N15*D6:D15)</f>
        <v>0</v>
      </c>
      <c r="O16" s="29">
        <f>SUM(O6:O15)</f>
        <v>0</v>
      </c>
      <c r="P16" s="41">
        <f>COUNTIF(P6:P15,"=VERO")</f>
        <v>0</v>
      </c>
      <c r="Q16" s="4"/>
      <c r="R16" s="4"/>
      <c r="S16" s="4"/>
      <c r="T16" s="4"/>
    </row>
    <row r="17" spans="1:16" ht="31.5" customHeight="1" x14ac:dyDescent="0.2">
      <c r="A17" s="6"/>
      <c r="B17" s="6"/>
      <c r="C17" s="17" t="s">
        <v>41</v>
      </c>
      <c r="D17" s="42">
        <f>FLOOR((0.3*D16),1)</f>
        <v>64</v>
      </c>
      <c r="E17" s="43"/>
      <c r="F17" s="43"/>
      <c r="G17" s="39"/>
      <c r="H17" s="7"/>
      <c r="I17" s="7"/>
      <c r="J17" s="7"/>
      <c r="K17" s="7"/>
      <c r="L17" s="7"/>
      <c r="M17" s="7"/>
      <c r="N17" s="7"/>
    </row>
    <row r="18" spans="1:16" x14ac:dyDescent="0.2">
      <c r="A18" s="6"/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ht="24.95" customHeight="1" thickBot="1" x14ac:dyDescent="0.25">
      <c r="A19" s="6"/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ht="48" customHeight="1" thickBot="1" x14ac:dyDescent="0.25">
      <c r="A20" s="6"/>
      <c r="B20" s="6"/>
      <c r="C20" s="1" t="s">
        <v>8</v>
      </c>
      <c r="D20" s="7"/>
      <c r="E20" s="7"/>
      <c r="F20" s="56">
        <f>SUM(F6:F15)</f>
        <v>19500</v>
      </c>
      <c r="G20" s="56"/>
      <c r="H20" s="7"/>
      <c r="I20" s="7"/>
      <c r="J20" s="7"/>
      <c r="K20" s="7"/>
      <c r="L20" s="7"/>
      <c r="M20" s="7"/>
      <c r="N20" s="7"/>
    </row>
    <row r="21" spans="1:16" ht="24.95" customHeight="1" thickBot="1" x14ac:dyDescent="0.25">
      <c r="A21" s="6"/>
      <c r="B21" s="6"/>
      <c r="D21" s="39"/>
      <c r="E21" s="39"/>
      <c r="F21" s="39"/>
      <c r="G21" s="39"/>
      <c r="H21" s="7"/>
      <c r="I21" s="7"/>
      <c r="J21" s="7"/>
      <c r="K21" s="7"/>
      <c r="L21" s="7"/>
      <c r="M21" s="7"/>
      <c r="N21" s="7"/>
    </row>
    <row r="22" spans="1:16" ht="48" customHeight="1" thickBot="1" x14ac:dyDescent="0.25">
      <c r="A22" s="6"/>
      <c r="B22" s="6"/>
      <c r="C22" s="1" t="s">
        <v>10</v>
      </c>
      <c r="D22" s="7"/>
      <c r="E22" s="39"/>
      <c r="F22" s="46" t="str">
        <f>IF(OR(F24&lt;&gt;"OK",F28&lt;&gt;"OK",P16&lt;&gt;10,F26&lt;&gt;"OK"),"ERRORE",N16)</f>
        <v>ERRORE</v>
      </c>
      <c r="G22" s="46"/>
      <c r="H22" s="7"/>
      <c r="I22" s="7"/>
      <c r="J22" s="7"/>
      <c r="K22" s="7"/>
      <c r="L22" s="7"/>
      <c r="M22" s="7"/>
      <c r="N22" s="7"/>
    </row>
    <row r="23" spans="1:16" ht="24.95" customHeight="1" thickBot="1" x14ac:dyDescent="0.25">
      <c r="A23" s="6"/>
      <c r="B23" s="6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6" ht="82.5" customHeight="1" thickBot="1" x14ac:dyDescent="0.25">
      <c r="A24" s="6"/>
      <c r="B24" s="6"/>
      <c r="C24" s="2" t="s">
        <v>9</v>
      </c>
      <c r="D24" s="7"/>
      <c r="E24" s="39"/>
      <c r="F24" s="45" t="str">
        <f>IF(COUNTIF(G6:G15,"error")&gt;0,"ATTENZIONE: OFFERTA PER UNO O PIU' ARTICOLI SUPERIORE ALLA BASE D'ASTA",IF(N16&gt;=F20,"ATTENZIONE:OFFERTA COMPLESSIVA SUPERIORE O UGUALE ALLA BASE D'ASTA","OK"))</f>
        <v>OK</v>
      </c>
      <c r="G24" s="45"/>
      <c r="H24" s="7"/>
      <c r="I24" s="7"/>
      <c r="J24" s="7"/>
      <c r="K24" s="7"/>
      <c r="L24" s="7"/>
      <c r="M24" s="7"/>
      <c r="N24" s="7"/>
    </row>
    <row r="25" spans="1:16" ht="24.95" customHeight="1" thickBot="1" x14ac:dyDescent="0.25">
      <c r="A25" s="6"/>
      <c r="B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6" ht="76.5" customHeight="1" thickBot="1" x14ac:dyDescent="0.25">
      <c r="A26" s="6"/>
      <c r="B26" s="6"/>
      <c r="C26" s="2" t="s">
        <v>39</v>
      </c>
      <c r="D26" s="7"/>
      <c r="E26" s="39"/>
      <c r="F26" s="45" t="str">
        <f>IF(COUNTBLANK(H6:H15)&gt;0,"PER ALCUNI PRODOTTI NON e' STATO VALORIZZATO IL PREZZO OFFERTO PER L'ORIGINALE","OK")</f>
        <v>PER ALCUNI PRODOTTI NON e' STATO VALORIZZATO IL PREZZO OFFERTO PER L'ORIGINALE</v>
      </c>
      <c r="G26" s="45"/>
      <c r="H26" s="7"/>
      <c r="I26" s="7"/>
      <c r="J26" s="7"/>
      <c r="K26" s="7"/>
      <c r="L26" s="7"/>
      <c r="M26" s="7"/>
      <c r="N26" s="7"/>
    </row>
    <row r="27" spans="1:16" ht="24.95" customHeight="1" thickBot="1" x14ac:dyDescent="0.25">
      <c r="A27" s="6"/>
      <c r="B27" s="6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6" ht="80.25" customHeight="1" thickBot="1" x14ac:dyDescent="0.25">
      <c r="A28" s="6"/>
      <c r="B28" s="6"/>
      <c r="C28" s="2" t="s">
        <v>11</v>
      </c>
      <c r="D28" s="7"/>
      <c r="E28" s="7"/>
      <c r="F28" s="45" t="str">
        <f>IF(O16&gt;=D17,"OK","ATTENZIONE:OFFERTA DI CARTUCCE RIGENERATE INFERIORE AL 30% DEI QUANTITATIVI COMPLESSIVI")</f>
        <v>ATTENZIONE:OFFERTA DI CARTUCCE RIGENERATE INFERIORE AL 30% DEI QUANTITATIVI COMPLESSIVI</v>
      </c>
      <c r="G28" s="45"/>
      <c r="H28" s="7"/>
      <c r="I28" s="7"/>
      <c r="J28" s="7"/>
      <c r="K28" s="7"/>
      <c r="L28" s="7"/>
      <c r="M28" s="7"/>
      <c r="N28" s="7"/>
    </row>
    <row r="29" spans="1:16" ht="24.95" customHeight="1" thickBot="1" x14ac:dyDescent="0.25">
      <c r="A29" s="6"/>
      <c r="B29" s="6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6" ht="48.75" customHeight="1" thickBot="1" x14ac:dyDescent="0.25">
      <c r="A30" s="6"/>
      <c r="B30" s="6"/>
      <c r="C30" s="2" t="s">
        <v>26</v>
      </c>
      <c r="D30" s="7"/>
      <c r="E30" s="7"/>
      <c r="F30" s="47" t="str">
        <f>IF(P16=10,(F20-F22)/F20,"Per alcuni prodotti non è stato inserito il prezzo offerto")</f>
        <v>Per alcuni prodotti non è stato inserito il prezzo offerto</v>
      </c>
      <c r="G30" s="47"/>
      <c r="H30" s="7"/>
      <c r="I30" s="7"/>
      <c r="J30" s="7"/>
      <c r="K30" s="7"/>
      <c r="L30" s="7"/>
      <c r="M30" s="7"/>
      <c r="N30" s="7"/>
    </row>
    <row r="31" spans="1:16" ht="24.95" customHeight="1" x14ac:dyDescent="0.2">
      <c r="A31" s="6"/>
      <c r="B31" s="6"/>
      <c r="C31" s="7"/>
      <c r="D31" s="7" t="s">
        <v>42</v>
      </c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6" ht="24.95" customHeight="1" x14ac:dyDescent="0.2">
      <c r="A32" s="6"/>
      <c r="B32" s="6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213" ht="24.95" customHeight="1" x14ac:dyDescent="0.2">
      <c r="A33" s="6"/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213" ht="24.95" customHeight="1" x14ac:dyDescent="0.2">
      <c r="A34" s="6"/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213" ht="24.95" customHeight="1" x14ac:dyDescent="0.2">
      <c r="A35" s="6"/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213" s="5" customFormat="1" ht="24.95" customHeight="1" x14ac:dyDescent="0.2">
      <c r="A36" s="6"/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8"/>
      <c r="P36" s="8"/>
      <c r="Q36" s="7"/>
      <c r="R36" s="7"/>
      <c r="S36" s="7"/>
      <c r="T36" s="7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</row>
    <row r="37" spans="1:213" s="5" customFormat="1" ht="24.95" customHeight="1" x14ac:dyDescent="0.2">
      <c r="A37" s="6"/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8"/>
      <c r="P37" s="8"/>
      <c r="Q37" s="7"/>
      <c r="R37" s="7"/>
      <c r="S37" s="7"/>
      <c r="T37" s="7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</row>
    <row r="38" spans="1:213" s="5" customFormat="1" ht="24.95" customHeight="1" x14ac:dyDescent="0.2">
      <c r="A38" s="6"/>
      <c r="B38" s="6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8"/>
      <c r="P38" s="8"/>
      <c r="Q38" s="7"/>
      <c r="R38" s="7"/>
      <c r="S38" s="7"/>
      <c r="T38" s="7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</row>
    <row r="39" spans="1:213" s="5" customFormat="1" ht="24.95" customHeight="1" x14ac:dyDescent="0.2">
      <c r="A39" s="6"/>
      <c r="B39" s="6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8"/>
      <c r="P39" s="8"/>
      <c r="Q39" s="7"/>
      <c r="R39" s="7"/>
      <c r="S39" s="7"/>
      <c r="T39" s="7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</row>
    <row r="40" spans="1:213" s="5" customFormat="1" ht="24.95" customHeight="1" x14ac:dyDescent="0.2">
      <c r="A40" s="6"/>
      <c r="B40" s="6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8"/>
      <c r="P40" s="8"/>
      <c r="Q40" s="7"/>
      <c r="R40" s="7"/>
      <c r="S40" s="7"/>
      <c r="T40" s="7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</row>
    <row r="41" spans="1:213" s="5" customFormat="1" ht="24.95" customHeight="1" x14ac:dyDescent="0.2">
      <c r="A41" s="6"/>
      <c r="B41" s="6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8"/>
      <c r="P41" s="8"/>
      <c r="Q41" s="7"/>
      <c r="R41" s="7"/>
      <c r="S41" s="7"/>
      <c r="T41" s="7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</row>
    <row r="42" spans="1:213" s="5" customFormat="1" ht="24.95" customHeight="1" x14ac:dyDescent="0.2">
      <c r="A42" s="6"/>
      <c r="B42" s="6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8"/>
      <c r="P42" s="8"/>
      <c r="Q42" s="7"/>
      <c r="R42" s="7"/>
      <c r="S42" s="7"/>
      <c r="T42" s="7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</row>
    <row r="43" spans="1:213" s="5" customFormat="1" ht="24.95" customHeight="1" x14ac:dyDescent="0.2">
      <c r="A43" s="6"/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8"/>
      <c r="P43" s="8"/>
      <c r="Q43" s="7"/>
      <c r="R43" s="7"/>
      <c r="S43" s="7"/>
      <c r="T43" s="7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</row>
    <row r="44" spans="1:213" s="5" customFormat="1" ht="24.95" customHeight="1" x14ac:dyDescent="0.2">
      <c r="A44" s="6"/>
      <c r="B44" s="6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8"/>
      <c r="P44" s="8"/>
      <c r="Q44" s="7"/>
      <c r="R44" s="7"/>
      <c r="S44" s="7"/>
      <c r="T44" s="7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</row>
    <row r="45" spans="1:213" s="5" customFormat="1" ht="24.95" customHeight="1" x14ac:dyDescent="0.2">
      <c r="A45" s="6"/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8"/>
      <c r="P45" s="8"/>
      <c r="Q45" s="7"/>
      <c r="R45" s="7"/>
      <c r="S45" s="7"/>
      <c r="T45" s="7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</row>
    <row r="46" spans="1:213" s="5" customFormat="1" ht="24.95" customHeight="1" x14ac:dyDescent="0.2">
      <c r="A46" s="6"/>
      <c r="B46" s="6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8"/>
      <c r="P46" s="8"/>
      <c r="Q46" s="7"/>
      <c r="R46" s="7"/>
      <c r="S46" s="7"/>
      <c r="T46" s="7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</row>
    <row r="47" spans="1:213" s="5" customFormat="1" ht="24.95" customHeight="1" x14ac:dyDescent="0.2">
      <c r="C47" s="8"/>
      <c r="D47" s="7"/>
      <c r="E47" s="7"/>
      <c r="F47" s="8"/>
      <c r="G47" s="8"/>
      <c r="H47" s="7"/>
      <c r="I47" s="7"/>
      <c r="J47" s="7"/>
      <c r="K47" s="7"/>
      <c r="L47" s="7"/>
      <c r="M47" s="7"/>
      <c r="N47" s="7"/>
      <c r="O47" s="8"/>
      <c r="P47" s="8"/>
      <c r="Q47" s="7"/>
      <c r="R47" s="7"/>
      <c r="S47" s="7"/>
      <c r="T47" s="7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</row>
    <row r="48" spans="1:213" s="5" customFormat="1" ht="24.95" customHeight="1" x14ac:dyDescent="0.2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7"/>
      <c r="R48" s="7"/>
      <c r="S48" s="7"/>
      <c r="T48" s="7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</row>
    <row r="49" spans="3:213" s="5" customFormat="1" ht="24.95" customHeight="1" x14ac:dyDescent="0.2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7"/>
      <c r="R49" s="7"/>
      <c r="S49" s="7"/>
      <c r="T49" s="7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</row>
    <row r="50" spans="3:213" s="5" customFormat="1" ht="24.95" customHeight="1" x14ac:dyDescent="0.2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7"/>
      <c r="R50" s="7"/>
      <c r="S50" s="7"/>
      <c r="T50" s="7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3:213" s="5" customFormat="1" ht="24.95" customHeight="1" x14ac:dyDescent="0.2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7"/>
      <c r="R51" s="7"/>
      <c r="S51" s="7"/>
      <c r="T51" s="7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3:213" s="5" customFormat="1" ht="24.95" customHeight="1" x14ac:dyDescent="0.2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7"/>
      <c r="R52" s="7"/>
      <c r="S52" s="7"/>
      <c r="T52" s="7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3:213" s="5" customFormat="1" ht="24.95" customHeight="1" x14ac:dyDescent="0.2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7"/>
      <c r="R53" s="7"/>
      <c r="S53" s="7"/>
      <c r="T53" s="7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3:213" s="5" customFormat="1" ht="24.95" customHeight="1" x14ac:dyDescent="0.2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7"/>
      <c r="R54" s="7"/>
      <c r="S54" s="7"/>
      <c r="T54" s="7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</sheetData>
  <sheetProtection password="CE28" sheet="1" objects="1" scenarios="1" selectLockedCells="1"/>
  <mergeCells count="11">
    <mergeCell ref="K4:M4"/>
    <mergeCell ref="K16:M16"/>
    <mergeCell ref="H2:J2"/>
    <mergeCell ref="F20:G20"/>
    <mergeCell ref="D3:F3"/>
    <mergeCell ref="F24:G24"/>
    <mergeCell ref="F22:G22"/>
    <mergeCell ref="F28:G28"/>
    <mergeCell ref="F30:G30"/>
    <mergeCell ref="A4:G4"/>
    <mergeCell ref="F26:G26"/>
  </mergeCells>
  <conditionalFormatting sqref="F28:G28">
    <cfRule type="cellIs" dxfId="4" priority="5" operator="equal">
      <formula>"OK"</formula>
    </cfRule>
  </conditionalFormatting>
  <conditionalFormatting sqref="F30:G30">
    <cfRule type="expression" dxfId="3" priority="4">
      <formula>P16=37</formula>
    </cfRule>
  </conditionalFormatting>
  <conditionalFormatting sqref="F24:G24">
    <cfRule type="cellIs" dxfId="2" priority="3" operator="equal">
      <formula>"OK"</formula>
    </cfRule>
  </conditionalFormatting>
  <conditionalFormatting sqref="F26:G26">
    <cfRule type="cellIs" dxfId="1" priority="2" operator="equal">
      <formula>"OK"</formula>
    </cfRule>
  </conditionalFormatting>
  <conditionalFormatting sqref="F22:G22">
    <cfRule type="cellIs" dxfId="0" priority="1" operator="equal">
      <formula>"ERRORE"</formula>
    </cfRule>
  </conditionalFormatting>
  <dataValidations count="1">
    <dataValidation type="custom" allowBlank="1" showInputMessage="1" showErrorMessage="1" error="Sono  considerati valori fino alla seconda cifra decimale. L’inserimento di valori oltre la seconda cifra decimale genera un messaggio di errore. " sqref="H6:J15">
      <formula1>LEN(H6)-LEN(INT(H6))&lt;=3</formula1>
    </dataValidation>
  </dataValidation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Mercato xmlns="f550f6bf-1a37-4942-a89f-80e6096df54e" xsi:nil="true"/>
    <TipoDocumento xmlns="f550f6bf-1a37-4942-a89f-80e6096df54e">Documento informativo</TipoDocumento>
    <StrutturaOrganizzativa xmlns="f550f6bf-1a37-4942-a89f-80e6096df54e">PCO - PIANIFICAZIONE E CONTROLLO</StrutturaOrganizzativa>
    <DLC_Description xmlns="http://schemas.microsoft.com/sharepoint/v3" xsi:nil="true"/>
    <DataDecorrenza xmlns="f550f6bf-1a37-4942-a89f-80e6096df54e">2012-01-25T10:53:10+00:00</DataDecorrenza>
    <Codice xmlns="f550f6bf-1a37-4942-a89f-80e6096df54e" xsi:nil="true"/>
    <DataEmissione xmlns="f550f6bf-1a37-4942-a89f-80e6096df54e">2012-01-23T22:00:00+00:00</DataEmissione>
    <DataFine xmlns="f550f6bf-1a37-4942-a89f-80e6096df54e" xsi:nil="true"/>
    <Classificazione xmlns="f550f6bf-1a37-4942-a89f-80e6096df54e">Pubblico</Classificazione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 Generico" ma:contentTypeID="0x010100C4BB48A5C3844945B201A9D0C2EAAFA700B11C8FE6019C104BAB1F3CE65CA92169" ma:contentTypeVersion="4" ma:contentTypeDescription="Documento generico Sogei" ma:contentTypeScope="" ma:versionID="75a510f2a3be6b50dc68803594ae53f0">
  <xsd:schema xmlns:xsd="http://www.w3.org/2001/XMLSchema" xmlns:p="http://schemas.microsoft.com/office/2006/metadata/properties" xmlns:ns1="http://schemas.microsoft.com/sharepoint/v3" xmlns:ns2="f550f6bf-1a37-4942-a89f-80e6096df54e" targetNamespace="http://schemas.microsoft.com/office/2006/metadata/properties" ma:root="true" ma:fieldsID="528fc53a48ebbfe948331a88820a9d9d" ns1:_="" ns2:_="">
    <xsd:import namespace="http://schemas.microsoft.com/sharepoint/v3"/>
    <xsd:import namespace="f550f6bf-1a37-4942-a89f-80e6096df54e"/>
    <xsd:element name="properties">
      <xsd:complexType>
        <xsd:sequence>
          <xsd:element name="documentManagement">
            <xsd:complexType>
              <xsd:all>
                <xsd:element ref="ns1:DLC_Description" minOccurs="0"/>
                <xsd:element ref="ns2:DataEmissione"/>
                <xsd:element ref="ns2:TipoDocumento"/>
                <xsd:element ref="ns2:Codice" minOccurs="0"/>
                <xsd:element ref="ns2:Mercato" minOccurs="0"/>
                <xsd:element ref="ns2:DataDecorrenza" minOccurs="0"/>
                <xsd:element ref="ns2:DataFine" minOccurs="0"/>
                <xsd:element ref="ns2:StrutturaOrganizzativa" minOccurs="0"/>
                <xsd:element ref="ns2:Classificazion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LC_Description" ma:index="8" nillable="true" ma:displayName="Descrizione" ma:internalName="DLC_Description">
      <xsd:simpleType>
        <xsd:restriction base="dms:Text"/>
      </xsd:simpleType>
    </xsd:element>
  </xsd:schema>
  <xsd:schema xmlns:xsd="http://www.w3.org/2001/XMLSchema" xmlns:dms="http://schemas.microsoft.com/office/2006/documentManagement/types" targetNamespace="f550f6bf-1a37-4942-a89f-80e6096df54e" elementFormDefault="qualified">
    <xsd:import namespace="http://schemas.microsoft.com/office/2006/documentManagement/types"/>
    <xsd:element name="DataEmissione" ma:index="9" ma:displayName="Data emissione" ma:default="[Today]" ma:description="Data di emissione ufficiale riportata sul documento." ma:format="DateOnly" ma:internalName="DataEmissione">
      <xsd:simpleType>
        <xsd:restriction base="dms:DateTime"/>
      </xsd:simpleType>
    </xsd:element>
    <xsd:element name="TipoDocumento" ma:index="10" ma:displayName="Tipo documento" ma:description="Tipologia di documento aziendale." ma:format="Dropdown" ma:internalName="TipoDocumento">
      <xsd:simpleType>
        <xsd:restriction base="dms:Choice">
          <xsd:enumeration value="Adempimento del personale"/>
          <xsd:enumeration value="Allegato"/>
          <xsd:enumeration value="Allegato al capitolato"/>
          <xsd:enumeration value="Analisi costi"/>
          <xsd:enumeration value="Analisi processi"/>
          <xsd:enumeration value="Analisi requisiti"/>
          <xsd:enumeration value="Analisi requisiti applicazioni DW"/>
          <xsd:enumeration value="Analisi requisiti applicazioni OO"/>
          <xsd:enumeration value="Analisi requisiti basi di conoscenza"/>
          <xsd:enumeration value="Analisi requisiti personalizzazioni prodotti di mercato"/>
          <xsd:enumeration value="Analisi rischi"/>
          <xsd:enumeration value="Architetture di sistema e rete"/>
          <xsd:enumeration value="Atto aggiuntivo"/>
          <xsd:enumeration value="Atto attuativo"/>
          <xsd:enumeration value="Atto di indirizzo"/>
          <xsd:enumeration value="Atto ricognitivo"/>
          <xsd:enumeration value="Capitolato tecnico"/>
          <xsd:enumeration value="Checklist requisiti tecnici di accessibilità"/>
          <xsd:enumeration value="Bilancio"/>
          <xsd:enumeration value="Brochure"/>
          <xsd:enumeration value="Comunicazione"/>
          <xsd:enumeration value="Comunicazione esecutiva"/>
          <xsd:enumeration value="Comunicazione organizzativa"/>
          <xsd:enumeration value="Comunicazione tra le parti"/>
          <xsd:enumeration value="Configurazione hardware-software"/>
          <xsd:enumeration value="Consuntivazione obiettivo"/>
          <xsd:enumeration value="Consuntivazione software"/>
          <xsd:enumeration value="Consuntivo annuale"/>
          <xsd:enumeration value="Consuntivo CNIPA"/>
          <xsd:enumeration value="Contratto di servizi quadro"/>
          <xsd:enumeration value="Contratto esecutivo"/>
          <xsd:enumeration value="Controllo qualità"/>
          <xsd:enumeration value="Convenzione"/>
          <xsd:enumeration value="Declaratoria"/>
          <xsd:enumeration value="Dichiarazione applicabilità"/>
          <xsd:enumeration value="Dimensionamento sistemi e rete"/>
          <xsd:enumeration value="Documentazione utente"/>
          <xsd:enumeration value="Documento di integrazione"/>
          <xsd:enumeration value="Documento informativo"/>
          <xsd:enumeration value="Fabbisogno"/>
          <xsd:enumeration value="Gara"/>
          <xsd:enumeration value="Guida operativa"/>
          <xsd:enumeration value="Indice di documenti"/>
          <xsd:enumeration value="Kit di applicazione"/>
          <xsd:enumeration value="Lettera"/>
          <xsd:enumeration value="Lettera di consegna"/>
          <xsd:enumeration value="Linea guida e standard"/>
          <xsd:enumeration value="Linea strategica"/>
          <xsd:enumeration value="Livelli di servizio"/>
          <xsd:enumeration value="Manuale"/>
          <xsd:enumeration value="Manuale diagnostici"/>
          <xsd:enumeration value="Mappa sistemi e scenario evolutivo"/>
          <xsd:enumeration value="Modulistica"/>
          <xsd:enumeration value="Modulistica gestione CED"/>
          <xsd:enumeration value="Normativa"/>
          <xsd:enumeration value="Norme per rilascio in gestione procedure"/>
          <xsd:enumeration value="Nota presentazione CDC"/>
          <xsd:enumeration value="Nota presentazione ETI"/>
          <xsd:enumeration value="Nota tecnica"/>
          <xsd:enumeration value="Nuovo atto"/>
          <xsd:enumeration value="Ordine di servizio"/>
          <xsd:enumeration value="Output del test"/>
          <xsd:enumeration value="Parere CNIPA"/>
          <xsd:enumeration value="Physical planning"/>
          <xsd:enumeration value="Piano attivazione uffici periferici"/>
          <xsd:enumeration value="Piano degli interventi a corpo"/>
          <xsd:enumeration value="Piano di contratto"/>
          <xsd:enumeration value="Piano di distribuzione"/>
          <xsd:enumeration value="Piano di Progetto"/>
          <xsd:enumeration value="Piano di qualità"/>
          <xsd:enumeration value="Piano formativo"/>
          <xsd:enumeration value="Piano triennale"/>
          <xsd:enumeration value="Politica di sicurezza"/>
          <xsd:enumeration value="Presentazione"/>
          <xsd:enumeration value="Prestazioni sistemi e rete"/>
          <xsd:enumeration value="Privacy"/>
          <xsd:enumeration value="Procedura organizzativa"/>
          <xsd:enumeration value="Procedura operativa"/>
          <xsd:enumeration value="Procedura di sicurezza"/>
          <xsd:enumeration value="Procedura sistema qualità"/>
          <xsd:enumeration value="Profili di protezione"/>
          <xsd:enumeration value="Prospetto sintesi"/>
          <xsd:enumeration value="PTA"/>
          <xsd:enumeration value="Pubblicazione"/>
          <xsd:enumeration value="Rapporto audit interno"/>
          <xsd:enumeration value="Rapporto di monitoraggio"/>
          <xsd:enumeration value="Rapporto periodico mensile"/>
          <xsd:enumeration value="Rapporto periodico quadrimestrale"/>
          <xsd:enumeration value="Relazione"/>
          <xsd:enumeration value="Relazione annuale"/>
          <xsd:enumeration value="Relazione del servizio"/>
          <xsd:enumeration value="Relazione fra unità organizzative"/>
          <xsd:enumeration value="Relazione di monitoraggio convenzione"/>
          <xsd:enumeration value="Relazione di sintesi"/>
          <xsd:enumeration value="Report e documento di sintesi"/>
          <xsd:enumeration value="Resoconto di usabilità/accessibilità"/>
          <xsd:enumeration value="Rete di telecomunicazione"/>
          <xsd:enumeration value="Ricerca di personale"/>
          <xsd:enumeration value="Richiesta anticipata esecuzione"/>
          <xsd:enumeration value="Richiesta parere"/>
          <xsd:enumeration value="RDA"/>
          <xsd:enumeration value="Riepilogo costi"/>
          <xsd:enumeration value="Riepilogo progetti"/>
          <xsd:enumeration value="Risultati test prestazionali"/>
          <xsd:enumeration value="Scheda contratto"/>
          <xsd:enumeration value="Scheda informativa"/>
          <xsd:enumeration value="Scheda progetto"/>
          <xsd:enumeration value="Specifica analisi e progettazione per applicazioni OO"/>
          <xsd:enumeration value="Specifica corso e-learning"/>
          <xsd:enumeration value="Specifica fornitura"/>
          <xsd:enumeration value="Specifica fornitura supporti magnetici da enti esterni"/>
          <xsd:enumeration value="Specifica intervento"/>
          <xsd:enumeration value="Specifica intervento MAC"/>
          <xsd:enumeration value="Specifica intervento MEV"/>
          <xsd:enumeration value="Specifica intervento MEV applicazioni DW"/>
          <xsd:enumeration value="Specifica intervento MEV applicazioni OO"/>
          <xsd:enumeration value="Specifica intervento MEV personalizzazioni prodotti di mercato"/>
          <xsd:enumeration value="Specifica livello di servizio"/>
          <xsd:enumeration value="Specifica modulistica interna"/>
          <xsd:enumeration value="Specifica operatore CED"/>
          <xsd:enumeration value="Specifica personale di consulenza"/>
          <xsd:enumeration value="Specifica progettazione"/>
          <xsd:enumeration value="Specifica progettazione applicazioni DW"/>
          <xsd:enumeration value="Specifica progettazione basi di conoscenza"/>
          <xsd:enumeration value="Specifica strutture e contenuti basi informative"/>
          <xsd:enumeration value="Specifica tecnica"/>
          <xsd:enumeration value="Stampa"/>
          <xsd:enumeration value="Standard documentazione"/>
          <xsd:enumeration value="Standard programmazione e strumenti automatici"/>
          <xsd:enumeration value="Studio"/>
          <xsd:enumeration value="Studio o proposta di procedura"/>
          <xsd:enumeration value="Tabella"/>
          <xsd:enumeration value="Tabella riepilogativa importi"/>
          <xsd:enumeration value="Tecniche"/>
          <xsd:enumeration value="Traguardo di sicurezza"/>
          <xsd:enumeration value="Trattamento del rischio"/>
          <xsd:enumeration value="Valutazione prodotti hardware-software"/>
          <xsd:enumeration value="Verbale di affidamento"/>
          <xsd:enumeration value="Verbale di collaudo"/>
        </xsd:restriction>
      </xsd:simpleType>
    </xsd:element>
    <xsd:element name="Codice" ma:index="11" nillable="true" ma:displayName="Codice" ma:description="Codice di identificazione univoco definito in 'Codifica Documenti'." ma:internalName="Codice">
      <xsd:simpleType>
        <xsd:restriction base="dms:Text"/>
      </xsd:simpleType>
    </xsd:element>
    <xsd:element name="Mercato" ma:index="13" nillable="true" ma:displayName="Mercato" ma:description="Cliente al quale si riferisce il contenuto del documento." ma:format="Dropdown" ma:internalName="Mercato">
      <xsd:simpleType>
        <xsd:restriction base="dms:Choice">
          <xsd:enumeration value="ACI Informatica"/>
          <xsd:enumeration value="AAMS"/>
          <xsd:enumeration value="Demanio"/>
          <xsd:enumeration value="Dipartimento Finanze"/>
          <xsd:enumeration value="Dogane"/>
          <xsd:enumeration value="Entrate"/>
          <xsd:enumeration value="Equitalia"/>
          <xsd:enumeration value="Geoweb"/>
          <xsd:enumeration value="Guardia di Finanza"/>
          <xsd:enumeration value="Internazionali"/>
          <xsd:enumeration value="Macedonia"/>
          <xsd:enumeration value="Scuola Superiore Economia e Finanza"/>
          <xsd:enumeration value="Uffici di diretta collaborazione"/>
          <xsd:enumeration value="Spesa sanitaria"/>
          <xsd:enumeration value="Territorio"/>
          <xsd:enumeration value="SOGEI"/>
        </xsd:restriction>
      </xsd:simpleType>
    </xsd:element>
    <xsd:element name="DataDecorrenza" ma:index="14" nillable="true" ma:displayName="Data decorrenza" ma:default="[Today]" ma:description="Data dalla quale il documento inizia a produrre i suoi effetti." ma:format="DateOnly" ma:hidden="true" ma:internalName="DataDecorrenza">
      <xsd:simpleType>
        <xsd:restriction base="dms:DateTime"/>
      </xsd:simpleType>
    </xsd:element>
    <xsd:element name="DataFine" ma:index="15" nillable="true" ma:displayName="Data fine validità" ma:description="Data dalla quale il documento termina di produrre i suoi effetti." ma:format="DateOnly" ma:hidden="true" ma:internalName="DataFine">
      <xsd:simpleType>
        <xsd:restriction base="dms:DateTime"/>
      </xsd:simpleType>
    </xsd:element>
    <xsd:element name="StrutturaOrganizzativa" ma:index="16" nillable="true" ma:displayName="Direzione/Funzione" ma:description="Struttura organizzativa che ha emesso il documento." ma:format="Dropdown" ma:internalName="StrutturaOrganizzativa">
      <xsd:simpleType>
        <xsd:restriction base="dms:Choice">
          <xsd:enumeration value="AAM - A.A.M.S."/>
          <xsd:enumeration value="AAM-AIS - CONTROLLO AVVENIMENTI IPPICI E SPORTIVI PER A.A.M.S."/>
          <xsd:enumeration value="AAM-API - SOLUZIONI PER GLI APPARECCHI DA INTRATTENIMENTO"/>
          <xsd:enumeration value="AAM-COG - SISTEMI DI GESTIONE E CONTROLLO AMMINISTRATIVO E TRIBUTARIO PER I GIOCHI"/>
          <xsd:enumeration value="AAM-GAN - SOLUZIONI PER I GIOCHI DI ABILITÀ ED I GIOCHI NUMERICI"/>
          <xsd:enumeration value="AAM-ISP - SOLUZIONI PER L'IPPICA E LO SPORT"/>
          <xsd:enumeration value="AAM-PRO - SISTEMI DIREZIONALI E SERVIZI PER LA PROMOZIONE ISTITUZIONALE DI A.A.M.S."/>
          <xsd:enumeration value="AD - AMMINISTRATORE DELEGATO"/>
          <xsd:enumeration value="ALE - AFFARI LEGALI E SOCIETARI"/>
          <xsd:enumeration value="AMM - AMMINISTRAZIONE"/>
          <xsd:enumeration value="AMM-ABT - AMMINISTRAZIONE, BILANCIO E TESORERIA"/>
          <xsd:enumeration value="AMM-ACA - ASSISTENZA CONTABILE CLIENTI E AMMINISTRAZIONE COLLAUDI FORNITURE"/>
          <xsd:enumeration value="DGS - DOGANE E SANITÀ"/>
          <xsd:enumeration value="DGS-DOG - SERVIZI PER LE DOGANE"/>
          <xsd:enumeration value="DGS-DPS - SOLUZIONI PER LE DOGANE E PER IL PROGETTO SANITÀ"/>
          <xsd:enumeration value="DGS-SAN - SERVIZI PER IL PROGETTO SANITÀ"/>
          <xsd:enumeration value="DPF - DIPARTIMENTO FINANZE"/>
          <xsd:enumeration value="DPF-MAF - MONITORAGGIO ANALISI FISCALI"/>
          <xsd:enumeration value="DPF-UCC - SERVIZI E SOLUZIONI UFFICI CENTRALI E CONTENZIOSO TRIBUTARIO"/>
          <xsd:enumeration value="DZA - AMMINISTRAZIONE E CONTROLLO"/>
          <xsd:enumeration value="DZF - SOLUZIONI PER LA FISCALITÀ"/>
          <xsd:enumeration value="DZF-POF - PIANIFICAZIONE OPERATIVA"/>
          <xsd:enumeration value="DZI - INFRASTRUTTURE, IMPIANTI E INNOVAZIONE"/>
          <xsd:enumeration value="DZP - APPROVVIGIONAMENTI"/>
          <xsd:enumeration value="DZP-ESA - ESTERNALIZZAZIONI ED ALTRI ACQUISTI"/>
          <xsd:enumeration value="DZP-HSW - ACQUISIZIONE HARDWARE E SOFTWARE"/>
          <xsd:enumeration value="DZP-PAN - ANALISI DELLA DOMANDA E PIANIFICAZIONE DEGLI ACQUISTI"/>
          <xsd:enumeration value="DZR - ORGANIZZAZIONE, RISORSE UMANE, SERVIZI E SISTEMI"/>
          <xsd:enumeration value="DZR-RGN - RELAZIONI INDUSTRIALI, GESTIONE, NORMATIVA E CONTENZIOSO"/>
          <xsd:enumeration value="DZS - SOLUZIONI PER IL TERRITORIO, DEMANIO E AAMS"/>
          <xsd:enumeration value="DZS-POS - PIANIFICAZIONE OPERATIVA"/>
          <xsd:enumeration value="ENG - ENTRATE E G.D.F."/>
          <xsd:enumeration value="ENG-ACC - SERVIZI PER ACCERTAMENTO, G.D.F. E CONTENZIOSO"/>
          <xsd:enumeration value="ENG-ACG - SOLUZIONI PER ACCERTAMENTO, G.D.F. E CONTENZIOSO"/>
          <xsd:enumeration value="ENG-ESA - SOLUZIONI PER ENTI ESTERNI ED ARCHIVIO ANAGRAFICO"/>
          <xsd:enumeration value="ENG-PER - SERVIZI ALLE FUNZIONI DI AMMINISTRAZIONE E PERSONALE ENTRATE"/>
          <xsd:enumeration value="ENG-RIS - SOLUZIONI PER LA RISCOSSIONE"/>
          <xsd:enumeration value="ENG-SCO - SOLUZIONI PER I SERVIZI AL CONTRIBUENTE"/>
          <xsd:enumeration value="ENG-SEC - SUPPORTO PER I SERVIZI AL CONTRIBUENTE"/>
          <xsd:enumeration value="EPI - EQUITALIA E PROGETTI ITALIA"/>
          <xsd:enumeration value="EPI-EQT - EQUITALIA"/>
          <xsd:enumeration value="EPI-FAE - SOLUZIONI PER LA FATTURAZIONE ELETTRONICA"/>
          <xsd:enumeration value="EPI-FEF - SOLUZIONI PER IL FEDERALISMO FISCALE"/>
          <xsd:enumeration value="GIS - GOVERNO INFRASTRUTTURE E SERVIZI"/>
          <xsd:enumeration value="GIS-CCP - COLLAUDI, CONDUZIONE PERIFERICA E POTENZIAMENTI"/>
          <xsd:enumeration value="GIS-CTD - CONDUZIONE TERRITORIO E DEMANIO"/>
          <xsd:enumeration value="GIS-OPM - OPERATION MANAGEMENT"/>
          <xsd:enumeration value="GIS-PPM - PERFORMANCE E PROJECT MANAGEMENT"/>
          <xsd:enumeration value="GIS-SCT - SERVIZI DI COMUNICAZIONE ICT"/>
          <xsd:enumeration value="GIS-SEC - SERVICE CONTINUITY"/>
          <xsd:enumeration value="GIS-SEM - SERVICE MANAGEMENT"/>
          <xsd:enumeration value="GIS-SIC - SICUREZZA ICT"/>
          <xsd:enumeration value="GIS-SIM - SISTEMI MAINFRAME"/>
          <xsd:enumeration value="GIS-SOP - SISTEMI OPEN"/>
          <xsd:enumeration value="IAM - INNOVAZIONE, ARCHITETTURE E METODI"/>
          <xsd:enumeration value="IAM-APR - ARCHITETTURE E PROGETTAZIONE RETI"/>
          <xsd:enumeration value="IAM-ARA - ARCHITETTURE APPLICATIVE"/>
          <xsd:enumeration value="IAM-IRS - INNOVAZIONE, RICERCA E SVILUPPO"/>
          <xsd:enumeration value="IAM-SSI - STANDARD SICUREZZA ICT"/>
          <xsd:enumeration value="IAU - INTERNAL AUDITING"/>
          <xsd:enumeration value="ITS - IMPIANTI TECNOLOGICI DI SEDE"/>
          <xsd:enumeration value="ITS-BSO - BUILDING SOLUTION"/>
          <xsd:enumeration value="ITS-IMP - IMPIANTI"/>
          <xsd:enumeration value="ITS-SEA - SERVIZI AUSILIARI"/>
          <xsd:enumeration value="OPS - ORGANIZZAZIONE, PROCESSI E SISTEMI"/>
          <xsd:enumeration value="OPS-QOR - ORGANIZZAZIONE E QUALITA'"/>
          <xsd:enumeration value="OPS-SIA - SISTEMA INFORMATIVO AZIENDALE"/>
          <xsd:enumeration value="PCO - PIANIFICAZIONE E CONTROLLO"/>
          <xsd:enumeration value="PCO-BCO - BUDGET E CONTROLLO"/>
          <xsd:enumeration value="PRE - PRESIDENZA"/>
          <xsd:enumeration value="RCE - RELAZIONI ISTITUZIONALI E COMUNICAZIONE ESTERNA"/>
          <xsd:enumeration value="RIU - RISORSE UMANE"/>
          <xsd:enumeration value="RIU-APC - AMMINISTRAZIONE DEL PERSONALE E COSTO DEL LAVORO"/>
          <xsd:enumeration value="RIU-SFC - SELEZIONE, FORMAZIONE E COMUNICAZIONE INTERNA"/>
          <xsd:enumeration value="RIU-SVR - SVILUPPO RISORSE"/>
          <xsd:enumeration value="SBI - SVILUPPO BUSINESS E INTERNAZIONALE"/>
          <xsd:enumeration value="SCG - SECURITY GOVERNANCE E PRIVACY"/>
          <xsd:enumeration value="SGE - SERVIZI GENERALI"/>
          <xsd:enumeration value="SGE-AIF - ASSISTENZA TECNICA, INSTALLAZIONE INTERNA E FONIA"/>
          <xsd:enumeration value="SGE-LOG - LOGISTICA"/>
          <xsd:enumeration value="SGE-SES - SERVIZI DI SEDE"/>
          <xsd:enumeration value="SOT - SOLUZIONI TRASVERSALI"/>
          <xsd:enumeration value="SOT-AED - SOLUZIONI AUDIT, E-LEARNING E GESTIONE DOCUMENTALE"/>
          <xsd:enumeration value="SOT-BIN - SOLUZIONI DI BUSINESS INTELLIGENCE"/>
          <xsd:enumeration value="SOT-FCR - SOLUZIONI PER IL FRONT OFFICE ED IL CUSTOMER RELATIONSHIP MANAGEMENT"/>
          <xsd:enumeration value="SOT-GES - SOLUZIONI GESTIONALI"/>
          <xsd:enumeration value="SOT-INT - SOLUZIONI TELEMATICHE INTERNET ED INTRANET"/>
          <xsd:enumeration value="TED - TERRITORIO E DEMANIO"/>
          <xsd:enumeration value="TED-CAR - SERVIZI E SOLUZIONI PER LA CARTOGRAFIA"/>
          <xsd:enumeration value="TED-CPI - SERVIZI E SOLUZIONI CATASTALI E DI PUBBLICITÀ IMMOBILIARE"/>
          <xsd:enumeration value="TED-GSS - SERVIZI DI SUPPORTO ALLA GESTIONE ED ALLO SVILUPPO STRATEGICO"/>
          <xsd:enumeration value="TED-MID - OSSERVATORIO MERCATO IMMOBILIARE, DEMANIO E PATRIMONIO"/>
        </xsd:restriction>
      </xsd:simpleType>
    </xsd:element>
    <xsd:element name="Classificazione" ma:index="17" nillable="true" ma:displayName="Classificazione" ma:default="Pubblico" ma:description="Classificazione del livello di riservatezza del documento." ma:format="Dropdown" ma:internalName="Classificazione">
      <xsd:simpleType>
        <xsd:restriction base="dms:Choice">
          <xsd:enumeration value="Pubblico"/>
          <xsd:enumeration value="Uso interno"/>
          <xsd:enumeration value="Confidenziale"/>
          <xsd:enumeration value="Confidenziale ad uso esclusivo interno"/>
          <xsd:enumeration value="Riservato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7" ma:displayName="Titolo"/>
        <xsd:element ref="dc:subject" minOccurs="0" maxOccurs="1" ma:index="12" ma:displayName="Oggetto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DBDF871-235D-4D0C-B413-EBD35F5309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68C563-E65E-4013-90FC-A92A965CC1F2}">
  <ds:schemaRefs>
    <ds:schemaRef ds:uri="http://purl.org/dc/terms/"/>
    <ds:schemaRef ds:uri="http://www.w3.org/XML/1998/namespace"/>
    <ds:schemaRef ds:uri="http://schemas.microsoft.com/office/2006/documentManagement/types"/>
    <ds:schemaRef ds:uri="f550f6bf-1a37-4942-a89f-80e6096df54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FCC82D9-D8FA-4E86-9DEA-A31EC9EEC01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CB58DFB9-946B-4325-AC7C-B3866B2ADC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550f6bf-1a37-4942-a89f-80e6096df54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economico</vt:lpstr>
    </vt:vector>
  </TitlesOfParts>
  <Company>consip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Dettaglio tecnico economico</dc:title>
  <dc:creator>Consip</dc:creator>
  <cp:lastModifiedBy>Sonia Faedda</cp:lastModifiedBy>
  <cp:lastPrinted>2014-03-18T08:52:29Z</cp:lastPrinted>
  <dcterms:created xsi:type="dcterms:W3CDTF">2012-01-13T11:21:18Z</dcterms:created>
  <dcterms:modified xsi:type="dcterms:W3CDTF">2019-02-13T17:10:53Z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 Generico</vt:lpwstr>
  </property>
</Properties>
</file>